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узн.101" sheetId="1" r:id="rId1"/>
  </sheets>
  <externalReferences>
    <externalReference r:id="rId2"/>
  </externalReferences>
  <definedNames>
    <definedName name="Z_6E36EA37_049E_4FAE_B719_2847CD16F858_.wvu.Cols" localSheetId="0" hidden="1">Кузн.101!$F:$H,Кузн.101!$L:$O</definedName>
    <definedName name="Z_6E36EA37_049E_4FAE_B719_2847CD16F858_.wvu.Rows" localSheetId="0" hidden="1">Кузн.101!$42:$45</definedName>
    <definedName name="Z_73C0D023_21BD_4441_8EFA_957546C15799_.wvu.Cols" localSheetId="0" hidden="1">Кузн.101!$F:$H,Кузн.101!$L:$O</definedName>
    <definedName name="Z_73C0D023_21BD_4441_8EFA_957546C15799_.wvu.Rows" localSheetId="0" hidden="1">Кузн.101!$42:$45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<sst xmlns="http://schemas.openxmlformats.org/spreadsheetml/2006/main" count="65" uniqueCount="54">
  <si>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ул.Кузнецкая,101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</si>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</sst>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.7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654.30999999999995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523.61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130.69999999999999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5" customHeight="1">
      <c r="A10" s="68" t="s">
        <v>13</v>
      </c>
      <c r="B10" s="69"/>
      <c r="C10" s="69"/>
      <c r="D10" s="70"/>
      <c r="E10" s="25">
        <v>143343.14000000001</v>
      </c>
      <c r="F10" s="25"/>
      <c r="G10" s="23"/>
      <c r="H10" s="23"/>
      <c r="I10" s="25">
        <v>134791.32999999999</v>
      </c>
      <c r="J10" s="26">
        <v>40935.599999999999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33003.279999999999</v>
      </c>
      <c r="F12" s="25"/>
      <c r="G12" s="23"/>
      <c r="H12" s="23"/>
      <c r="I12" s="25">
        <v>22224.01</v>
      </c>
      <c r="J12" s="26">
        <v>32906.83</v>
      </c>
    </row>
    <row r="13" spans="1:10" ht="15" customHeight="1">
      <c r="A13" s="68" t="s">
        <v>16</v>
      </c>
      <c r="B13" s="69"/>
      <c r="C13" s="69"/>
      <c r="D13" s="70"/>
      <c r="E13" s="25">
        <v>70496.070000000007</v>
      </c>
      <c r="F13" s="25"/>
      <c r="G13" s="23"/>
      <c r="H13" s="23"/>
      <c r="I13" s="25">
        <v>55278.7</v>
      </c>
      <c r="J13" s="26">
        <v>52210.42</v>
      </c>
    </row>
    <row r="14" spans="1:10" ht="14.45" customHeight="1">
      <c r="A14" s="61" t="s">
        <v>17</v>
      </c>
      <c r="B14" s="61"/>
      <c r="C14" s="61"/>
      <c r="D14" s="61"/>
      <c r="E14" s="25">
        <v>51032.55</v>
      </c>
      <c r="F14" s="25"/>
      <c r="G14" s="23"/>
      <c r="H14" s="23"/>
      <c r="I14" s="25">
        <v>53089.62</v>
      </c>
      <c r="J14" s="26">
        <v>24383.98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8.75" customHeight="1">
      <c r="A16" s="74" t="s">
        <v>19</v>
      </c>
      <c r="B16" s="75"/>
      <c r="C16" s="75"/>
      <c r="D16" s="76"/>
      <c r="E16" s="25">
        <v>81526.080000000002</v>
      </c>
      <c r="F16" s="25"/>
      <c r="G16" s="23"/>
      <c r="H16" s="23"/>
      <c r="I16" s="25">
        <v>76876.27</v>
      </c>
      <c r="J16" s="26">
        <v>24855.78</v>
      </c>
    </row>
    <row r="17" spans="1:15" ht="15.75">
      <c r="A17" s="61" t="s">
        <v>20</v>
      </c>
      <c r="B17" s="61"/>
      <c r="C17" s="61"/>
      <c r="D17" s="61"/>
      <c r="E17" s="25">
        <v>8294.16</v>
      </c>
      <c r="F17" s="25"/>
      <c r="G17" s="23"/>
      <c r="H17" s="23"/>
      <c r="I17" s="25">
        <v>7805.19</v>
      </c>
      <c r="J17" s="26">
        <v>2511.5700000000002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1635.48</v>
      </c>
      <c r="F21" s="25"/>
      <c r="G21" s="23"/>
      <c r="H21" s="23"/>
      <c r="I21" s="25">
        <v>1724.94</v>
      </c>
      <c r="J21" s="26">
        <v>183.21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-268622.40000000002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7754.4699999999993</v>
      </c>
      <c r="L25" s="88">
        <f>SUM(L27:L31)</f>
        <v>13067.04</v>
      </c>
      <c r="M25" s="88">
        <f t="shared" ref="M25:O25" si="0">SUM(M27:M31)</f>
        <v>15419.107199999999</v>
      </c>
      <c r="N25" s="88">
        <f t="shared" si="0"/>
        <v>0</v>
      </c>
      <c r="O25" s="88">
        <f t="shared" si="0"/>
        <v>0</v>
      </c>
    </row>
    <row r="26" spans="1:15" ht="29.2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2980.92</v>
      </c>
      <c r="L27" s="42">
        <v>5271.69</v>
      </c>
      <c r="M27" s="42">
        <f t="shared" ref="M27:M31" si="3">L27*118%</f>
        <v>6220.5941999999995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856.74</v>
      </c>
      <c r="L28" s="42">
        <v>1587.47</v>
      </c>
      <c r="M28" s="42">
        <f t="shared" si="3"/>
        <v>1873.2146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412.32</v>
      </c>
      <c r="L29" s="42">
        <v>738.29</v>
      </c>
      <c r="M29" s="42">
        <f t="shared" si="3"/>
        <v>871.18219999999997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0.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3504.49</v>
      </c>
      <c r="L31" s="42">
        <v>5469.59</v>
      </c>
      <c r="M31" s="42">
        <f t="shared" si="3"/>
        <v>6454.1161999999995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24255.999999999996</v>
      </c>
      <c r="L32" s="88">
        <f>SUM(L34:L38)</f>
        <v>47910.080000000002</v>
      </c>
      <c r="M32" s="88">
        <f t="shared" ref="M32:O32" si="6">SUM(M34:M38)</f>
        <v>56533.894399999997</v>
      </c>
      <c r="N32" s="88">
        <f t="shared" si="6"/>
        <v>2917.4599999999996</v>
      </c>
      <c r="O32" s="88">
        <f t="shared" si="6"/>
        <v>2936.0733948000002</v>
      </c>
    </row>
    <row r="33" spans="1:15" ht="39.7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15289.63</v>
      </c>
      <c r="L34" s="42">
        <v>2186.06</v>
      </c>
      <c r="M34" s="42">
        <f t="shared" ref="M34:M38" si="7">L34*118%</f>
        <v>2579.5508</v>
      </c>
      <c r="N34" s="42">
        <v>2118.4299999999998</v>
      </c>
      <c r="O34" s="42">
        <f t="shared" ref="O34:O38" si="8">N34*$O$23</f>
        <v>2131.9455834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3422.27</v>
      </c>
      <c r="L35" s="42">
        <v>658.36</v>
      </c>
      <c r="M35" s="42">
        <f t="shared" si="7"/>
        <v>776.86479999999995</v>
      </c>
      <c r="N35" s="42">
        <v>379.1</v>
      </c>
      <c r="O35" s="42">
        <f t="shared" si="8"/>
        <v>381.51865800000002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63.14</v>
      </c>
      <c r="L36" s="42">
        <v>0</v>
      </c>
      <c r="M36" s="42">
        <f t="shared" si="7"/>
        <v>0</v>
      </c>
      <c r="N36" s="42">
        <v>0</v>
      </c>
      <c r="O36" s="42">
        <f>N36*$O$23</f>
        <v>0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31764.33</v>
      </c>
      <c r="M37" s="42">
        <f t="shared" si="7"/>
        <v>37481.909399999997</v>
      </c>
      <c r="N37" s="43">
        <v>0</v>
      </c>
      <c r="O37" s="42">
        <f t="shared" si="8"/>
        <v>0</v>
      </c>
    </row>
    <row r="38" spans="1:15" ht="48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5480.96</v>
      </c>
      <c r="L38" s="42">
        <v>13301.33</v>
      </c>
      <c r="M38" s="42">
        <f t="shared" si="7"/>
        <v>15695.569399999998</v>
      </c>
      <c r="N38" s="42">
        <v>419.93</v>
      </c>
      <c r="O38" s="42">
        <f t="shared" si="8"/>
        <v>422.60915340000003</v>
      </c>
    </row>
    <row r="39" spans="1:15" ht="15.75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27373.54</v>
      </c>
      <c r="L39" s="46">
        <f>SUM(L40:L48)</f>
        <v>18673.800000000003</v>
      </c>
      <c r="M39" s="46">
        <f t="shared" ref="M39:O39" si="10">SUM(M40:M48)</f>
        <v>22035.083999999999</v>
      </c>
      <c r="N39" s="46">
        <f t="shared" si="10"/>
        <v>25474.21</v>
      </c>
      <c r="O39" s="46">
        <f t="shared" si="10"/>
        <v>25636.735459800002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19375.830000000002</v>
      </c>
      <c r="L40" s="42">
        <v>73.13</v>
      </c>
      <c r="M40" s="42">
        <f t="shared" ref="M40:M48" si="11">L40*118%</f>
        <v>86.293399999999991</v>
      </c>
      <c r="N40" s="42">
        <v>17657.57</v>
      </c>
      <c r="O40" s="42">
        <f t="shared" ref="O40:O45" si="12">N40*$O$23</f>
        <v>17770.225296600001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3906.6</v>
      </c>
      <c r="L41" s="42">
        <v>21.61</v>
      </c>
      <c r="M41" s="42">
        <f t="shared" si="11"/>
        <v>25.499799999999997</v>
      </c>
      <c r="N41" s="42">
        <v>3571.91</v>
      </c>
      <c r="O41" s="42">
        <f t="shared" si="12"/>
        <v>3594.6987858000002</v>
      </c>
    </row>
    <row r="42" spans="1:15" ht="15.75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75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75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75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338.91</v>
      </c>
      <c r="L46" s="42">
        <v>8.86</v>
      </c>
      <c r="M46" s="42">
        <f t="shared" si="11"/>
        <v>10.454799999999999</v>
      </c>
      <c r="N46" s="42">
        <v>146.01</v>
      </c>
      <c r="O46" s="42">
        <f>N46*$O$23</f>
        <v>146.94154380000001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40.53</v>
      </c>
      <c r="L47" s="42">
        <v>10712.36</v>
      </c>
      <c r="M47" s="42">
        <f t="shared" si="11"/>
        <v>12640.584800000001</v>
      </c>
      <c r="N47" s="43">
        <v>0</v>
      </c>
      <c r="O47" s="42">
        <f t="shared" ref="O47:O49" si="13">N47*$O$23</f>
        <v>0</v>
      </c>
    </row>
    <row r="48" spans="1:15" ht="48.7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3711.67</v>
      </c>
      <c r="L48" s="42">
        <v>7857.84</v>
      </c>
      <c r="M48" s="42">
        <f t="shared" si="11"/>
        <v>9272.2511999999988</v>
      </c>
      <c r="N48" s="42">
        <v>4098.72</v>
      </c>
      <c r="O48" s="42">
        <f t="shared" si="13"/>
        <v>4124.8698336000007</v>
      </c>
    </row>
    <row r="49" spans="1:15" ht="15.75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62.63</v>
      </c>
      <c r="L49" s="42">
        <v>58.97</v>
      </c>
      <c r="M49" s="42">
        <f>L49*118%</f>
        <v>69.584599999999995</v>
      </c>
      <c r="N49" s="42">
        <v>94.2</v>
      </c>
      <c r="O49" s="42">
        <f t="shared" si="13"/>
        <v>94.800996000000012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59446.639999999992</v>
      </c>
      <c r="J50" s="27"/>
      <c r="L50" s="47">
        <f>L25+L32+L39+L49</f>
        <v>79709.890000000014</v>
      </c>
      <c r="M50" s="47">
        <f t="shared" ref="M50:O50" si="14">M25+M32+M39+M49</f>
        <v>94057.670199999993</v>
      </c>
      <c r="N50" s="47">
        <f t="shared" si="14"/>
        <v>28485.87</v>
      </c>
      <c r="O50" s="47">
        <f t="shared" si="14"/>
        <v>28667.609850600005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10882.22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7177.12</v>
      </c>
      <c r="L52" s="42"/>
      <c r="M52" s="42"/>
      <c r="N52" s="42"/>
      <c r="O52" s="42"/>
    </row>
    <row r="53" spans="1:15" ht="14.2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2535.85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80041.829999999987</v>
      </c>
      <c r="L54" s="47">
        <f t="shared" ref="L54:O54" si="15">L50</f>
        <v>79709.890000000014</v>
      </c>
      <c r="M54" s="47">
        <f t="shared" si="15"/>
        <v>94057.670199999993</v>
      </c>
      <c r="N54" s="47">
        <f t="shared" si="15"/>
        <v>28485.87</v>
      </c>
      <c r="O54" s="47">
        <f t="shared" si="15"/>
        <v>28667.609850600005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81526.080000000002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76876.27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-267138.15000000002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Кузн.101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2013-05-24T10:09:19Z</dcterms:created>
  <dcterms:modified xsi:type="dcterms:W3CDTF">2014-05-12T12:20:44Z</dcterms:modified>
</cp:coreProperties>
</file>